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<sst xmlns="http://schemas.openxmlformats.org/spreadsheetml/2006/main" count="35" uniqueCount="30">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</sst>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2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0" borderId="1" xfId="0" applyFont="1" applyBorder="1"/>
    <xf numFmtId="3" fontId="2" fillId="0" borderId="1" xfId="0" applyNumberFormat="1" applyFont="1" applyBorder="1"/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invertIfNegative val="0"/>
          <c:cat>
            <c:strRef>
              <c:f>Sheet1!$F$15:$F$16</c:f>
              <c:strCache>
                <c:ptCount val="2"/>
                <c:pt idx="0">
                  <c:v>Bình hoa</c:v>
                </c:pt>
                <c:pt idx="1">
                  <c:v>Tranh lá hoa ép</c:v>
                </c:pt>
              </c:strCache>
            </c:strRef>
          </c:cat>
          <c:val>
            <c:numRef>
              <c:f>Sheet1!$G$15:$G$16</c:f>
              <c:numCache>
                <c:formatCode>General</c:formatCode>
                <c:ptCount val="2"/>
                <c:pt idx="0">
                  <c:v>45</c:v>
                </c:pt>
                <c:pt idx="1">
                  <c:v>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pyramid"/>
        <c:axId val="63060480"/>
        <c:axId val="65016320"/>
        <c:axId val="0"/>
      </c:bar3DChart>
      <c:catAx>
        <c:axId val="63060480"/>
        <c:scaling>
          <c:orientation val="minMax"/>
        </c:scaling>
        <c:delete val="0"/>
        <c:axPos val="b"/>
        <c:majorTickMark val="out"/>
        <c:minorTickMark val="none"/>
        <c:tickLblPos val="nextTo"/>
        <c:crossAx val="65016320"/>
        <c:crosses val="autoZero"/>
        <c:auto val="1"/>
        <c:lblAlgn val="ctr"/>
        <c:lblOffset val="100"/>
        <c:noMultiLvlLbl val="0"/>
      </c:catAx>
      <c:valAx>
        <c:axId val="65016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0604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257175</xdr:colOff>
      <xdr:row>9</xdr:row>
      <xdr:rowOff>104775</xdr:rowOff>
    </xdr:from>
    <xdr:to>
      <xdr:col>14</xdr:col>
      <xdr:colOff>561975</xdr:colOff>
      <xdr:row>23</xdr:row>
      <xdr:rowOff>180975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3" sqref="F3"/>
    </sheetView>
  </sheetViews>
  <sheetFormatPr defaultRowHeight="15" x14ac:dyDescent="0.25"/>
  <cols>
    <col min="2" max="2" width="15.85546875" customWidth="1"/>
    <col min="3" max="3" width="17" customWidth="1"/>
    <col min="4" max="4" width="14.85546875" customWidth="1"/>
    <col min="5" max="5" width="14.5703125" customWidth="1"/>
    <col min="6" max="6" width="19.85546875" customWidth="1"/>
    <col min="7" max="7" width="14.140625" customWidth="1"/>
  </cols>
  <sheetData>
    <row r="1" spans="1:7" ht="16.5" x14ac:dyDescent="0.25">
      <c r="A1" s="2" t="s">
        <v>0</v>
      </c>
      <c r="B1" s="1"/>
      <c r="C1" s="1"/>
      <c r="D1" s="1"/>
      <c r="E1" s="1"/>
      <c r="F1" s="1"/>
      <c r="G1" s="1"/>
    </row>
    <row r="2" spans="1:7" ht="16.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ht="16.5" x14ac:dyDescent="0.25">
      <c r="A3" s="5">
        <v>1</v>
      </c>
      <c r="B3" s="6" t="s">
        <v>8</v>
      </c>
      <c r="C3" s="6" t="str">
        <f>VLOOKUP(MID(B3,3,2),$A$16:$D$19,2,0)</f>
        <v>Bình hoa</v>
      </c>
      <c r="D3" s="7">
        <v>43358</v>
      </c>
      <c r="E3" s="22" t="str">
        <f>MID(B3,5,2)</f>
        <v>20</v>
      </c>
      <c r="F3" s="6"/>
      <c r="G3" s="6"/>
    </row>
    <row r="4" spans="1:7" ht="16.5" x14ac:dyDescent="0.25">
      <c r="A4" s="5">
        <v>2</v>
      </c>
      <c r="B4" s="6" t="s">
        <v>9</v>
      </c>
      <c r="C4" s="6" t="str">
        <f t="shared" ref="C4:C10" si="0">VLOOKUP(MID(B4,3,2),$A$16:$D$19,2,0)</f>
        <v>Màn tre</v>
      </c>
      <c r="D4" s="7">
        <v>43358</v>
      </c>
      <c r="E4" s="22" t="str">
        <f t="shared" ref="E4:E10" si="1">MID(B4,5,2)</f>
        <v>8</v>
      </c>
      <c r="F4" s="6"/>
      <c r="G4" s="6"/>
    </row>
    <row r="5" spans="1:7" ht="16.5" x14ac:dyDescent="0.25">
      <c r="A5" s="5">
        <v>3</v>
      </c>
      <c r="B5" s="6" t="s">
        <v>10</v>
      </c>
      <c r="C5" s="6" t="str">
        <f t="shared" si="0"/>
        <v>Tranh lá hoa ép</v>
      </c>
      <c r="D5" s="7">
        <v>43322</v>
      </c>
      <c r="E5" s="22" t="str">
        <f t="shared" si="1"/>
        <v>10</v>
      </c>
      <c r="F5" s="6"/>
      <c r="G5" s="6"/>
    </row>
    <row r="6" spans="1:7" ht="16.5" x14ac:dyDescent="0.25">
      <c r="A6" s="5">
        <v>4</v>
      </c>
      <c r="B6" s="6" t="s">
        <v>11</v>
      </c>
      <c r="C6" s="6" t="str">
        <f t="shared" si="0"/>
        <v>Bình hoa</v>
      </c>
      <c r="D6" s="7">
        <v>43317</v>
      </c>
      <c r="E6" s="22" t="str">
        <f t="shared" si="1"/>
        <v>30</v>
      </c>
      <c r="F6" s="6"/>
      <c r="G6" s="6"/>
    </row>
    <row r="7" spans="1:7" ht="16.5" x14ac:dyDescent="0.25">
      <c r="A7" s="5">
        <v>5</v>
      </c>
      <c r="B7" s="6" t="s">
        <v>12</v>
      </c>
      <c r="C7" s="6" t="str">
        <f t="shared" si="0"/>
        <v>Màn tre</v>
      </c>
      <c r="D7" s="7">
        <v>43296</v>
      </c>
      <c r="E7" s="22" t="str">
        <f t="shared" si="1"/>
        <v>12</v>
      </c>
      <c r="F7" s="6"/>
      <c r="G7" s="6"/>
    </row>
    <row r="8" spans="1:7" ht="16.5" x14ac:dyDescent="0.25">
      <c r="A8" s="5">
        <v>6</v>
      </c>
      <c r="B8" s="6" t="s">
        <v>13</v>
      </c>
      <c r="C8" s="6" t="str">
        <f t="shared" si="0"/>
        <v>Trống đồng</v>
      </c>
      <c r="D8" s="7">
        <v>43291</v>
      </c>
      <c r="E8" s="22" t="str">
        <f t="shared" si="1"/>
        <v>8</v>
      </c>
      <c r="F8" s="6"/>
      <c r="G8" s="6"/>
    </row>
    <row r="9" spans="1:7" ht="16.5" x14ac:dyDescent="0.25">
      <c r="A9" s="5">
        <v>7</v>
      </c>
      <c r="B9" s="6" t="s">
        <v>14</v>
      </c>
      <c r="C9" s="6" t="str">
        <f t="shared" si="0"/>
        <v>Tranh lá hoa ép</v>
      </c>
      <c r="D9" s="7">
        <v>43345</v>
      </c>
      <c r="E9" s="22" t="str">
        <f t="shared" si="1"/>
        <v>60</v>
      </c>
      <c r="F9" s="6"/>
      <c r="G9" s="6"/>
    </row>
    <row r="10" spans="1:7" ht="16.5" x14ac:dyDescent="0.25">
      <c r="A10" s="5">
        <v>8</v>
      </c>
      <c r="B10" s="6" t="s">
        <v>15</v>
      </c>
      <c r="C10" s="6" t="str">
        <f t="shared" si="0"/>
        <v>Trống đồng</v>
      </c>
      <c r="D10" s="7">
        <v>43327</v>
      </c>
      <c r="E10" s="22" t="str">
        <f t="shared" si="1"/>
        <v>15</v>
      </c>
      <c r="F10" s="6"/>
      <c r="G10" s="6"/>
    </row>
    <row r="12" spans="1:7" x14ac:dyDescent="0.25">
      <c r="A12" s="1" t="s">
        <v>16</v>
      </c>
      <c r="B12" s="1"/>
      <c r="F12" s="3" t="s">
        <v>28</v>
      </c>
      <c r="G12" s="3"/>
    </row>
    <row r="13" spans="1:7" x14ac:dyDescent="0.25">
      <c r="A13" s="8" t="s">
        <v>17</v>
      </c>
      <c r="B13" s="9" t="s">
        <v>3</v>
      </c>
      <c r="C13" s="10" t="s">
        <v>6</v>
      </c>
      <c r="D13" s="11"/>
      <c r="F13" s="8" t="s">
        <v>3</v>
      </c>
      <c r="G13" s="20" t="s">
        <v>29</v>
      </c>
    </row>
    <row r="14" spans="1:7" x14ac:dyDescent="0.25">
      <c r="A14" s="12"/>
      <c r="B14" s="13"/>
      <c r="C14" s="14"/>
      <c r="D14" s="15"/>
      <c r="F14" s="16"/>
      <c r="G14" s="21"/>
    </row>
    <row r="15" spans="1:7" ht="16.5" x14ac:dyDescent="0.25">
      <c r="A15" s="16"/>
      <c r="B15" s="17"/>
      <c r="C15" s="4" t="s">
        <v>18</v>
      </c>
      <c r="D15" s="4" t="s">
        <v>19</v>
      </c>
      <c r="F15" s="6" t="s">
        <v>24</v>
      </c>
      <c r="G15" s="6">
        <v>45</v>
      </c>
    </row>
    <row r="16" spans="1:7" ht="16.5" x14ac:dyDescent="0.25">
      <c r="A16" s="18" t="s">
        <v>20</v>
      </c>
      <c r="B16" s="6" t="s">
        <v>24</v>
      </c>
      <c r="C16" s="19">
        <v>50000</v>
      </c>
      <c r="D16" s="19">
        <v>45000</v>
      </c>
      <c r="F16" s="6" t="s">
        <v>26</v>
      </c>
      <c r="G16" s="6">
        <v>98</v>
      </c>
    </row>
    <row r="17" spans="1:4" ht="16.5" x14ac:dyDescent="0.25">
      <c r="A17" s="18" t="s">
        <v>21</v>
      </c>
      <c r="B17" s="6" t="s">
        <v>25</v>
      </c>
      <c r="C17" s="19">
        <v>70000</v>
      </c>
      <c r="D17" s="19">
        <v>55000</v>
      </c>
    </row>
    <row r="18" spans="1:4" ht="16.5" x14ac:dyDescent="0.25">
      <c r="A18" s="18" t="s">
        <v>22</v>
      </c>
      <c r="B18" s="6" t="s">
        <v>26</v>
      </c>
      <c r="C18" s="19">
        <v>30000</v>
      </c>
      <c r="D18" s="19">
        <v>20000</v>
      </c>
    </row>
    <row r="19" spans="1:4" ht="16.5" x14ac:dyDescent="0.25">
      <c r="A19" s="18" t="s">
        <v>23</v>
      </c>
      <c r="B19" s="6" t="s">
        <v>27</v>
      </c>
      <c r="C19" s="19">
        <v>190000</v>
      </c>
      <c r="D19" s="19">
        <v>150000</v>
      </c>
    </row>
  </sheetData>
  <mergeCells count="8">
    <mergeCell ref="F13:F14"/>
    <mergeCell ref="G13:G14"/>
    <mergeCell ref="A1:G1"/>
    <mergeCell ref="A12:B12"/>
    <mergeCell ref="A13:A15"/>
    <mergeCell ref="B13:B15"/>
    <mergeCell ref="C13:D14"/>
    <mergeCell ref="F12:G12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2020-01-04T04:22:58Z</dcterms:modified>
</cp:coreProperties>
</file>